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activeTab="1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11" i="2" l="1"/>
  <c r="G10" i="2"/>
  <c r="G9" i="2"/>
  <c r="G8" i="2"/>
  <c r="G7" i="2"/>
  <c r="G6" i="2"/>
  <c r="G5" i="2"/>
  <c r="G4" i="2"/>
  <c r="G3" i="2"/>
  <c r="J5" i="1" l="1"/>
  <c r="J3" i="1"/>
  <c r="G11" i="1"/>
  <c r="G10" i="1"/>
  <c r="G9" i="1"/>
  <c r="G8" i="1"/>
  <c r="G7" i="1"/>
  <c r="G6" i="1"/>
  <c r="J6" i="1" s="1"/>
  <c r="G5" i="1"/>
  <c r="G4" i="1"/>
  <c r="J4" i="1" s="1"/>
  <c r="G3" i="1"/>
</calcChain>
</file>

<file path=xl/sharedStrings.xml><?xml version="1.0" encoding="utf-8"?>
<sst xmlns="http://schemas.openxmlformats.org/spreadsheetml/2006/main" count="67" uniqueCount="24">
  <si>
    <t>ردیف</t>
  </si>
  <si>
    <t>شماره فهرست</t>
  </si>
  <si>
    <t>شرح عملیات وجزییات قسمت های کار</t>
  </si>
  <si>
    <t>تعداد</t>
  </si>
  <si>
    <t xml:space="preserve">طول </t>
  </si>
  <si>
    <t>عرض</t>
  </si>
  <si>
    <t>واحد</t>
  </si>
  <si>
    <t>سطح</t>
  </si>
  <si>
    <t>جمع</t>
  </si>
  <si>
    <t>عایق کاری رطوبتی با 4قشر اندود قیر و 3 لایه گونی برای پی-حمام-توالت</t>
  </si>
  <si>
    <t>مترمربع</t>
  </si>
  <si>
    <t>عایق روی پی f1</t>
  </si>
  <si>
    <t>سطح کسری</t>
  </si>
  <si>
    <t>عایق روی پی f2 -a</t>
  </si>
  <si>
    <t>عایق روی پی f2-b</t>
  </si>
  <si>
    <t>عایق روی پی f2-c</t>
  </si>
  <si>
    <t>عایق روی پی t-b-1</t>
  </si>
  <si>
    <t>عایق روی پی t-b-2</t>
  </si>
  <si>
    <t>عایق روی پی t-b-3</t>
  </si>
  <si>
    <t>عایق روی پی t-b-4</t>
  </si>
  <si>
    <t>عایق روی پی t-b-5</t>
  </si>
  <si>
    <t>بهای واحد به ریال</t>
  </si>
  <si>
    <t>مبلغ کارکرد به ریال</t>
  </si>
  <si>
    <t>نقل از متره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</si>
</sst>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rightToLeft="1" workbookViewId="0">
      <selection activeCell="J3" sqref="J3:J11"/>
    </sheetView>
  </sheetViews>
  <sheetFormatPr defaultRowHeight="15" x14ac:dyDescent="0.25"/>
  <cols>
    <col min="2" max="2" width="15.42578125" customWidth="1"/>
    <col min="3" max="3" width="21.5703125" customWidth="1"/>
  </cols>
  <sheetData>
    <row r="1" spans="1:10" ht="30" x14ac:dyDescent="0.25">
      <c r="A1" t="s">
        <v>0</v>
      </c>
      <c r="B1" s="1" t="s">
        <v>1</v>
      </c>
      <c r="C1" s="2" t="s">
        <v>2</v>
      </c>
      <c r="D1" t="s">
        <v>3</v>
      </c>
      <c r="E1" t="s">
        <v>4</v>
      </c>
      <c r="F1" t="s">
        <v>5</v>
      </c>
      <c r="G1" t="s">
        <v>7</v>
      </c>
      <c r="H1" s="1" t="s">
        <v>12</v>
      </c>
      <c r="I1" t="s">
        <v>6</v>
      </c>
      <c r="J1" t="s">
        <v>8</v>
      </c>
    </row>
    <row r="2" spans="1:10" ht="105" customHeight="1" x14ac:dyDescent="0.25">
      <c r="A2" s="2">
        <v>1</v>
      </c>
      <c r="B2" s="3">
        <v>130205</v>
      </c>
      <c r="C2" s="2" t="s">
        <v>9</v>
      </c>
    </row>
    <row r="3" spans="1:10" x14ac:dyDescent="0.25">
      <c r="C3" t="s">
        <v>11</v>
      </c>
      <c r="D3">
        <v>1</v>
      </c>
      <c r="E3">
        <v>9.32</v>
      </c>
      <c r="F3">
        <v>1.3</v>
      </c>
      <c r="G3">
        <f t="shared" ref="G3:G11" si="0">F3*E3</f>
        <v>12.116000000000001</v>
      </c>
      <c r="H3" s="1">
        <v>0.252</v>
      </c>
      <c r="I3" t="s">
        <v>10</v>
      </c>
      <c r="J3">
        <f>G3-H3</f>
        <v>11.864000000000001</v>
      </c>
    </row>
    <row r="4" spans="1:10" x14ac:dyDescent="0.25">
      <c r="C4" t="s">
        <v>13</v>
      </c>
      <c r="D4">
        <v>1</v>
      </c>
      <c r="E4">
        <v>9.32</v>
      </c>
      <c r="F4">
        <v>1.7</v>
      </c>
      <c r="G4">
        <f t="shared" si="0"/>
        <v>15.843999999999999</v>
      </c>
      <c r="H4">
        <v>0.36799999999999999</v>
      </c>
      <c r="I4" t="s">
        <v>10</v>
      </c>
      <c r="J4">
        <f>G4-H4</f>
        <v>15.475999999999999</v>
      </c>
    </row>
    <row r="5" spans="1:10" x14ac:dyDescent="0.25">
      <c r="C5" t="s">
        <v>14</v>
      </c>
      <c r="D5">
        <v>1</v>
      </c>
      <c r="E5">
        <v>6.58</v>
      </c>
      <c r="F5">
        <v>1.7</v>
      </c>
      <c r="G5">
        <f t="shared" si="0"/>
        <v>11.186</v>
      </c>
      <c r="H5">
        <v>0.36799999999999999</v>
      </c>
      <c r="I5" t="s">
        <v>10</v>
      </c>
      <c r="J5">
        <f>G5-H5</f>
        <v>10.818</v>
      </c>
    </row>
    <row r="6" spans="1:10" x14ac:dyDescent="0.25">
      <c r="C6" t="s">
        <v>15</v>
      </c>
      <c r="D6">
        <v>1</v>
      </c>
      <c r="E6">
        <v>3.07</v>
      </c>
      <c r="F6">
        <v>1.7</v>
      </c>
      <c r="G6">
        <f t="shared" si="0"/>
        <v>5.2189999999999994</v>
      </c>
      <c r="H6">
        <v>0.184</v>
      </c>
      <c r="I6" t="s">
        <v>10</v>
      </c>
      <c r="J6">
        <f>G6-H6</f>
        <v>5.0349999999999993</v>
      </c>
    </row>
    <row r="7" spans="1:10" x14ac:dyDescent="0.25">
      <c r="C7" t="s">
        <v>16</v>
      </c>
      <c r="D7">
        <v>3</v>
      </c>
      <c r="E7">
        <v>4.43</v>
      </c>
      <c r="F7">
        <v>0.8</v>
      </c>
      <c r="G7">
        <f t="shared" si="0"/>
        <v>3.544</v>
      </c>
      <c r="I7" t="s">
        <v>10</v>
      </c>
      <c r="J7">
        <v>3.544</v>
      </c>
    </row>
    <row r="8" spans="1:10" x14ac:dyDescent="0.25">
      <c r="C8" t="s">
        <v>17</v>
      </c>
      <c r="D8">
        <v>1</v>
      </c>
      <c r="E8">
        <v>4.9000000000000004</v>
      </c>
      <c r="F8">
        <v>0.8</v>
      </c>
      <c r="G8">
        <f t="shared" si="0"/>
        <v>3.9200000000000004</v>
      </c>
      <c r="I8" t="s">
        <v>10</v>
      </c>
      <c r="J8">
        <v>3.92</v>
      </c>
    </row>
    <row r="9" spans="1:10" x14ac:dyDescent="0.25">
      <c r="C9" t="s">
        <v>18</v>
      </c>
      <c r="D9">
        <v>3</v>
      </c>
      <c r="E9">
        <v>2.2999999999999998</v>
      </c>
      <c r="F9">
        <v>0.8</v>
      </c>
      <c r="G9">
        <f t="shared" si="0"/>
        <v>1.8399999999999999</v>
      </c>
      <c r="I9" t="s">
        <v>10</v>
      </c>
      <c r="J9">
        <v>1.84</v>
      </c>
    </row>
    <row r="10" spans="1:10" x14ac:dyDescent="0.25">
      <c r="C10" t="s">
        <v>19</v>
      </c>
      <c r="D10">
        <v>2</v>
      </c>
      <c r="E10">
        <v>2.9</v>
      </c>
      <c r="F10">
        <v>0.8</v>
      </c>
      <c r="G10">
        <f t="shared" si="0"/>
        <v>2.3199999999999998</v>
      </c>
      <c r="I10" t="s">
        <v>10</v>
      </c>
      <c r="J10">
        <v>2.3199999999999998</v>
      </c>
    </row>
    <row r="11" spans="1:10" x14ac:dyDescent="0.25">
      <c r="C11" t="s">
        <v>20</v>
      </c>
      <c r="D11">
        <v>1</v>
      </c>
      <c r="E11">
        <v>1.71</v>
      </c>
      <c r="F11">
        <v>0.8</v>
      </c>
      <c r="G11">
        <f t="shared" si="0"/>
        <v>1.3680000000000001</v>
      </c>
      <c r="I11" t="s">
        <v>10</v>
      </c>
      <c r="J11">
        <v>1.3680000000000001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rightToLeft="1" tabSelected="1" topLeftCell="C1" workbookViewId="0">
      <selection activeCell="F3" sqref="F3:G11"/>
    </sheetView>
  </sheetViews>
  <sheetFormatPr defaultRowHeight="15" x14ac:dyDescent="0.25"/>
  <cols>
    <col min="2" max="2" width="16.5703125" customWidth="1"/>
    <col min="3" max="3" width="23" customWidth="1"/>
    <col min="5" max="5" width="10.7109375" customWidth="1"/>
    <col min="6" max="6" width="16.140625" customWidth="1"/>
    <col min="7" max="7" width="17.85546875" customWidth="1"/>
  </cols>
  <sheetData>
    <row r="1" spans="1:7" ht="30" x14ac:dyDescent="0.25">
      <c r="A1" t="s">
        <v>0</v>
      </c>
      <c r="B1" s="4" t="s">
        <v>1</v>
      </c>
      <c r="C1" s="4" t="s">
        <v>2</v>
      </c>
      <c r="D1" s="3" t="s">
        <v>6</v>
      </c>
      <c r="E1" s="3" t="s">
        <v>8</v>
      </c>
      <c r="F1" s="3" t="s">
        <v>21</v>
      </c>
      <c r="G1" s="3" t="s">
        <v>22</v>
      </c>
    </row>
    <row r="2" spans="1:7" ht="91.5" customHeight="1" x14ac:dyDescent="0.25">
      <c r="A2" s="3">
        <v>1</v>
      </c>
      <c r="B2" s="3">
        <v>130205</v>
      </c>
      <c r="C2" s="4" t="s">
        <v>9</v>
      </c>
      <c r="F2" s="3">
        <v>202500</v>
      </c>
    </row>
    <row r="3" spans="1:7" x14ac:dyDescent="0.25">
      <c r="C3" t="s">
        <v>11</v>
      </c>
      <c r="D3" t="s">
        <v>10</v>
      </c>
      <c r="E3">
        <v>11.864000000000001</v>
      </c>
      <c r="F3">
        <v>202500</v>
      </c>
      <c r="G3">
        <f t="shared" ref="G3:G11" si="0">F3*E3</f>
        <v>2402460</v>
      </c>
    </row>
    <row r="4" spans="1:7" x14ac:dyDescent="0.25">
      <c r="C4" t="s">
        <v>13</v>
      </c>
      <c r="D4" t="s">
        <v>10</v>
      </c>
      <c r="E4">
        <v>15.476000000000001</v>
      </c>
      <c r="F4">
        <v>202500</v>
      </c>
      <c r="G4">
        <f t="shared" si="0"/>
        <v>3133890</v>
      </c>
    </row>
    <row r="5" spans="1:7" x14ac:dyDescent="0.25">
      <c r="C5" t="s">
        <v>14</v>
      </c>
      <c r="D5" t="s">
        <v>10</v>
      </c>
      <c r="E5">
        <v>10.818</v>
      </c>
      <c r="F5">
        <v>202500</v>
      </c>
      <c r="G5">
        <f t="shared" si="0"/>
        <v>2190645</v>
      </c>
    </row>
    <row r="6" spans="1:7" x14ac:dyDescent="0.25">
      <c r="C6" t="s">
        <v>15</v>
      </c>
      <c r="D6" t="s">
        <v>10</v>
      </c>
      <c r="E6">
        <v>5.0350000000000001</v>
      </c>
      <c r="F6">
        <v>202500</v>
      </c>
      <c r="G6">
        <f t="shared" si="0"/>
        <v>1019587.5</v>
      </c>
    </row>
    <row r="7" spans="1:7" x14ac:dyDescent="0.25">
      <c r="C7" t="s">
        <v>16</v>
      </c>
      <c r="D7" t="s">
        <v>10</v>
      </c>
      <c r="E7">
        <v>3.544</v>
      </c>
      <c r="F7">
        <v>202500</v>
      </c>
      <c r="G7">
        <f t="shared" si="0"/>
        <v>717660</v>
      </c>
    </row>
    <row r="8" spans="1:7" x14ac:dyDescent="0.25">
      <c r="C8" t="s">
        <v>17</v>
      </c>
      <c r="D8" t="s">
        <v>10</v>
      </c>
      <c r="E8">
        <v>3.92</v>
      </c>
      <c r="F8">
        <v>202500</v>
      </c>
      <c r="G8">
        <f t="shared" si="0"/>
        <v>793800</v>
      </c>
    </row>
    <row r="9" spans="1:7" x14ac:dyDescent="0.25">
      <c r="C9" t="s">
        <v>18</v>
      </c>
      <c r="D9" t="s">
        <v>10</v>
      </c>
      <c r="E9">
        <v>1.84</v>
      </c>
      <c r="F9">
        <v>202500</v>
      </c>
      <c r="G9">
        <f t="shared" si="0"/>
        <v>372600</v>
      </c>
    </row>
    <row r="10" spans="1:7" x14ac:dyDescent="0.25">
      <c r="C10" t="s">
        <v>19</v>
      </c>
      <c r="D10" t="s">
        <v>10</v>
      </c>
      <c r="E10">
        <v>2.3199999999999998</v>
      </c>
      <c r="F10">
        <v>202500</v>
      </c>
      <c r="G10">
        <f t="shared" si="0"/>
        <v>469799.99999999994</v>
      </c>
    </row>
    <row r="11" spans="1:7" x14ac:dyDescent="0.25">
      <c r="C11" t="s">
        <v>20</v>
      </c>
      <c r="D11" t="s">
        <v>10</v>
      </c>
      <c r="E11">
        <v>1.3680000000000001</v>
      </c>
      <c r="F11">
        <v>202500</v>
      </c>
      <c r="G11">
        <f t="shared" si="0"/>
        <v>277020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rightToLeft="1" workbookViewId="0">
      <selection activeCell="F7" sqref="F7"/>
    </sheetView>
  </sheetViews>
  <sheetFormatPr defaultRowHeight="15" x14ac:dyDescent="0.25"/>
  <cols>
    <col min="1" max="1" width="12.140625" customWidth="1"/>
  </cols>
  <sheetData>
    <row r="1" spans="1:3" x14ac:dyDescent="0.25">
      <c r="A1" s="3" t="s">
        <v>23</v>
      </c>
      <c r="B1" s="3" t="s">
        <v>6</v>
      </c>
      <c r="C1" s="3" t="s">
        <v>8</v>
      </c>
    </row>
    <row r="2" spans="1:3" x14ac:dyDescent="0.25">
      <c r="B2" t="s">
        <v>10</v>
      </c>
      <c r="C2">
        <v>11.864000000000001</v>
      </c>
    </row>
    <row r="3" spans="1:3" x14ac:dyDescent="0.25">
      <c r="B3" t="s">
        <v>10</v>
      </c>
      <c r="C3">
        <v>15.476000000000001</v>
      </c>
    </row>
    <row r="4" spans="1:3" x14ac:dyDescent="0.25">
      <c r="B4" t="s">
        <v>10</v>
      </c>
      <c r="C4">
        <v>10.818</v>
      </c>
    </row>
    <row r="5" spans="1:3" x14ac:dyDescent="0.25">
      <c r="B5" t="s">
        <v>10</v>
      </c>
      <c r="C5">
        <v>5.0350000000000001</v>
      </c>
    </row>
    <row r="6" spans="1:3" x14ac:dyDescent="0.25">
      <c r="B6" t="s">
        <v>10</v>
      </c>
      <c r="C6">
        <v>3.544</v>
      </c>
    </row>
    <row r="7" spans="1:3" x14ac:dyDescent="0.25">
      <c r="B7" t="s">
        <v>10</v>
      </c>
      <c r="C7">
        <v>3.92</v>
      </c>
    </row>
    <row r="8" spans="1:3" x14ac:dyDescent="0.25">
      <c r="B8" t="s">
        <v>10</v>
      </c>
      <c r="C8">
        <v>1.84</v>
      </c>
    </row>
    <row r="9" spans="1:3" x14ac:dyDescent="0.25">
      <c r="B9" t="s">
        <v>10</v>
      </c>
      <c r="C9">
        <v>2.3199999999999998</v>
      </c>
    </row>
    <row r="10" spans="1:3" x14ac:dyDescent="0.25">
      <c r="B10" t="s">
        <v>10</v>
      </c>
      <c r="C10">
        <v>1.3680000000000001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2015-06-30T14:31:19Z</dcterms:modified>
</cp:coreProperties>
</file>